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dao/Desktop/22011 - Aménagement des accès EPSM/PRO C 0825/BOUY /"/>
    </mc:Choice>
  </mc:AlternateContent>
  <xr:revisionPtr revIDLastSave="0" documentId="13_ncr:1_{CDA5087A-8F8A-CC4B-931B-0DA357117148}" xr6:coauthVersionLast="47" xr6:coauthVersionMax="47" xr10:uidLastSave="{00000000-0000-0000-0000-000000000000}"/>
  <bookViews>
    <workbookView xWindow="4040" yWindow="500" windowWidth="40760" windowHeight="22460" tabRatio="880" xr2:uid="{00000000-000D-0000-FFFF-FFFF00000000}"/>
  </bookViews>
  <sheets>
    <sheet name="LOT 01 - VRD" sheetId="63" r:id="rId1"/>
    <sheet name="RECAP " sheetId="33" state="hidden" r:id="rId2"/>
  </sheets>
  <definedNames>
    <definedName name="_Toc384980822" localSheetId="0">'LOT 01 - VRD'!#REF!</definedName>
    <definedName name="_Toc384980822" localSheetId="1">'RECAP '!#REF!</definedName>
    <definedName name="_Toc401937864" localSheetId="0">'LOT 01 - VRD'!#REF!</definedName>
    <definedName name="_Toc401937864" localSheetId="1">'RECAP '!#REF!</definedName>
    <definedName name="_xlnm.Print_Titles" localSheetId="0">'LOT 01 - VRD'!$3:$4</definedName>
    <definedName name="_xlnm.Print_Area" localSheetId="0">'LOT 01 - VRD'!$A$1:$F$103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33" l="1"/>
  <c r="J25" i="33" s="1"/>
  <c r="H23" i="33"/>
  <c r="H25" i="33"/>
  <c r="K5" i="33"/>
  <c r="K7" i="33"/>
  <c r="K22" i="33" s="1"/>
  <c r="L7" i="33"/>
  <c r="L22" i="33" s="1"/>
  <c r="K8" i="33"/>
  <c r="K10" i="33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 l="1"/>
  <c r="L25" i="33"/>
</calcChain>
</file>

<file path=xl/sharedStrings.xml><?xml version="1.0" encoding="utf-8"?>
<sst xmlns="http://schemas.openxmlformats.org/spreadsheetml/2006/main" count="258" uniqueCount="172">
  <si>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</si>
  <si>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</si>
  <si>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</si>
  <si>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</si>
  <si>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</si>
  <si>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</si>
  <si>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</si>
  <si>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</si>
  <si>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</si>
  <si>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</si>
  <si>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</si>
  <si>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</si>
  <si>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</si>
  <si>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</si>
  <si>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</si>
  <si>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</si>
  <si>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</si>
  <si>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</si>
  <si>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</si>
  <si>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</si>
  <si>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</si>
  <si>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</si>
  <si>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</si>
  <si>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</si>
  <si>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</si>
  <si>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</si>
  <si>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</si>
  <si>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</si>
  <si>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</si>
  <si>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</si>
  <si>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</si>
  <si>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</si>
  <si>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</si>
  <si>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</si>
  <si>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</si>
  <si>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</si>
  <si>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</si>
  <si>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</si>
  <si>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</si>
  <si>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</si>
  <si>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</si>
  <si>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</si>
  <si>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</si>
  <si>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</si>
  <si>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</si>
  <si>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</si>
  <si>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</si>
  <si>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</si>
  <si>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</si>
  <si>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</si>
  <si>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</si>
  <si>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</si>
  <si>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</si>
  <si>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</si>
  <si>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</si>
  <si>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</si>
  <si>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</si>
  <si>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</si>
  <si>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</si>
  <si>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</si>
  <si>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</si>
  <si>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</si>
  <si>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</si>
  <si>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</si>
  <si>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</si>
  <si>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a)</t>
  </si>
  <si>
    <t>b)</t>
  </si>
  <si>
    <t>c)</t>
  </si>
  <si>
    <t>d)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</si>
  <si>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</si>
  <si>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</si>
  <si>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>ML</t>
  </si>
  <si>
    <t>M2</t>
  </si>
  <si>
    <t>e)</t>
  </si>
  <si>
    <t>Quantités</t>
  </si>
  <si>
    <t xml:space="preserve">LOT 01 - </t>
  </si>
  <si>
    <t>VRD</t>
  </si>
  <si>
    <t>DPGF</t>
  </si>
  <si>
    <t>Poste généraux</t>
  </si>
  <si>
    <t>Installation de chantier</t>
  </si>
  <si>
    <t>Préparation de chantier</t>
  </si>
  <si>
    <t>f)</t>
  </si>
  <si>
    <t>Signalisation de chantier</t>
  </si>
  <si>
    <t>S.O</t>
  </si>
  <si>
    <t>Remise des documents d'exécution</t>
  </si>
  <si>
    <t>Remise du dossier des ouvrages exécutés</t>
  </si>
  <si>
    <t>Recherches / sondages/ investigations, piquetages et marquage de réseaux</t>
  </si>
  <si>
    <t>g)</t>
  </si>
  <si>
    <t>TRAVAUX DE VRD</t>
  </si>
  <si>
    <t>Terrassements généraux</t>
  </si>
  <si>
    <t>M3</t>
  </si>
  <si>
    <t>Circulation voirie lourde</t>
  </si>
  <si>
    <t>Signalisation routière</t>
  </si>
  <si>
    <t>Réseaux</t>
  </si>
  <si>
    <t>Tranchées</t>
  </si>
  <si>
    <t>Fourreaux</t>
  </si>
  <si>
    <t>- Fourreaux DN63mm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</si>
  <si>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>Accès Chemin de Bouy</t>
    </r>
  </si>
  <si>
    <t>01.B</t>
  </si>
  <si>
    <t>01.B.01</t>
  </si>
  <si>
    <t>Préparation de terrain</t>
  </si>
  <si>
    <t>01.B.02</t>
  </si>
  <si>
    <t>01.B.03</t>
  </si>
  <si>
    <t>Voirie et aménagements de surface</t>
  </si>
  <si>
    <t>Parking voirie légère</t>
  </si>
  <si>
    <t>Reprises ponctuelles</t>
  </si>
  <si>
    <t>Cheminement piéton en enrobé</t>
  </si>
  <si>
    <t>01.B.04</t>
  </si>
  <si>
    <t>01.B.05</t>
  </si>
  <si>
    <t>Bande de circulation des piétons en résine gravillonnée</t>
  </si>
  <si>
    <t>01.B.06</t>
  </si>
  <si>
    <t>Bordures</t>
  </si>
  <si>
    <t>01.B.07</t>
  </si>
  <si>
    <t>P2</t>
  </si>
  <si>
    <t>P3</t>
  </si>
  <si>
    <t>T2</t>
  </si>
  <si>
    <t>T2/CS1</t>
  </si>
  <si>
    <t>T2/CS2</t>
  </si>
  <si>
    <t>CC1</t>
  </si>
  <si>
    <t>Parking végétalisé</t>
  </si>
  <si>
    <t>01.B.08</t>
  </si>
  <si>
    <t>01.B.09</t>
  </si>
  <si>
    <t>Signalisation au sol</t>
  </si>
  <si>
    <t>Pictogramme "handicapés" au sol</t>
  </si>
  <si>
    <t>Pictogramme "véhicule électrique" au sol</t>
  </si>
  <si>
    <t>Bande de guidage extérieur</t>
  </si>
  <si>
    <t>Dalle d’éveil podotactile</t>
  </si>
  <si>
    <t>Signalisation verticale</t>
  </si>
  <si>
    <t>- Panneaux de stationnement handicapés</t>
  </si>
  <si>
    <t>- Panneaux de stationnement véhicules électriques</t>
  </si>
  <si>
    <t>- Panneaux des stops en sortie de l’établissement</t>
  </si>
  <si>
    <t>- Panneaux parking visiteurs</t>
  </si>
  <si>
    <t>Bornes anti-bélier</t>
  </si>
  <si>
    <t>Portails motorisés coulissants – Chemin de Bouy -</t>
  </si>
  <si>
    <t>01.B.10</t>
  </si>
  <si>
    <t>Barrières levantes</t>
  </si>
  <si>
    <t>01.B.11</t>
  </si>
  <si>
    <t>Portillons – hauteur 2,00m</t>
  </si>
  <si>
    <t>01.B.12</t>
  </si>
  <si>
    <t>Portillon Piéton Accès sur Rue (Chemin de Bouy)</t>
  </si>
  <si>
    <t>Portillons à l’intérieur de l’établissement</t>
  </si>
  <si>
    <t>Poteaux avec chaine (Plan Vigipirate)</t>
  </si>
  <si>
    <t>Accès principale (les deux)</t>
  </si>
  <si>
    <t>Accès personnel</t>
  </si>
  <si>
    <t>01.B.13</t>
  </si>
  <si>
    <t>Clôture sur rue - Chemin de Bouy</t>
  </si>
  <si>
    <t>01.B.14</t>
  </si>
  <si>
    <t>Mur-bahut dans la continuité de l’existant</t>
  </si>
  <si>
    <t>Clôture en acier galvanisé sur mur-bahut dans la continuité de l’existant</t>
  </si>
  <si>
    <t>Clôture en panneaux grillagés – hauteur 2,00m</t>
  </si>
  <si>
    <t>01.B.15</t>
  </si>
  <si>
    <t>01.B.16</t>
  </si>
  <si>
    <t>- Fourreaux Ø 110</t>
  </si>
  <si>
    <t>- Chambre de tirage de distribution 1,00m x 1,00m (F140 et F141, selon plan)</t>
  </si>
  <si>
    <t>Réseaux EP</t>
  </si>
  <si>
    <t>- Dépose et évacuation des avaloir</t>
  </si>
  <si>
    <t>- Canalisations PVC pour EP diam. 250mm pour étude</t>
  </si>
  <si>
    <t>- Regard de 1,00m x 1,00m (tampon fonte)</t>
  </si>
  <si>
    <t>- Regards avaloirs siphonnés</t>
  </si>
  <si>
    <t>- Regard béton DEP 40x40</t>
  </si>
  <si>
    <t>Piquages sur réseaux existants</t>
  </si>
  <si>
    <t>Réseaux divers</t>
  </si>
  <si>
    <t>- Déplacement de la Vanne AEP</t>
  </si>
  <si>
    <t>- Déplacement d'une borne d'incendie</t>
  </si>
  <si>
    <t>Passage de caméra dans les réseaux</t>
  </si>
  <si>
    <t>Plan de récolement</t>
  </si>
  <si>
    <t>Espaces verts</t>
  </si>
  <si>
    <t>01.B.17</t>
  </si>
  <si>
    <t>Terre végétale</t>
  </si>
  <si>
    <t>Engazonnement</t>
  </si>
  <si>
    <t>Plantations</t>
  </si>
  <si>
    <t>PROc 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</si>
</sst>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2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8" xfId="0" applyNumberFormat="1" applyFont="1" applyBorder="1" applyAlignment="1">
      <alignment vertical="center"/>
    </xf>
    <xf numFmtId="4" fontId="16" fillId="0" borderId="59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16" fillId="0" borderId="64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23" fillId="0" borderId="52" xfId="0" applyFont="1" applyBorder="1" applyAlignment="1">
      <alignment vertical="center" wrapText="1"/>
    </xf>
    <xf numFmtId="164" fontId="23" fillId="0" borderId="53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164" fontId="18" fillId="0" borderId="60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55" xfId="0" applyNumberFormat="1" applyFont="1" applyBorder="1" applyAlignment="1">
      <alignment horizontal="center" vertical="center"/>
    </xf>
    <xf numFmtId="4" fontId="23" fillId="0" borderId="56" xfId="0" applyNumberFormat="1" applyFont="1" applyBorder="1" applyAlignment="1">
      <alignment vertical="center"/>
    </xf>
    <xf numFmtId="4" fontId="23" fillId="0" borderId="57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49" fontId="23" fillId="0" borderId="12" xfId="0" applyNumberFormat="1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0" fontId="16" fillId="0" borderId="65" xfId="0" applyFont="1" applyBorder="1" applyAlignment="1">
      <alignment horizontal="left" vertical="center" wrapText="1"/>
    </xf>
    <xf numFmtId="4" fontId="18" fillId="0" borderId="68" xfId="0" applyNumberFormat="1" applyFont="1" applyBorder="1" applyAlignment="1">
      <alignment horizontal="center" vertical="center" wrapText="1"/>
    </xf>
    <xf numFmtId="4" fontId="18" fillId="0" borderId="62" xfId="0" applyNumberFormat="1" applyFont="1" applyBorder="1" applyAlignment="1">
      <alignment horizontal="center" vertical="center"/>
    </xf>
    <xf numFmtId="4" fontId="18" fillId="0" borderId="67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6" xfId="0" applyNumberFormat="1" applyFont="1" applyBorder="1" applyAlignment="1">
      <alignment horizontal="center" vertical="center"/>
    </xf>
    <xf numFmtId="4" fontId="18" fillId="0" borderId="63" xfId="0" applyNumberFormat="1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4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 xr:uid="{00000000-0005-0000-0000-000005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F103"/>
  <sheetViews>
    <sheetView showGridLines="0" showZeros="0" tabSelected="1" showOutlineSymbols="0" zoomScale="125" zoomScaleNormal="125" zoomScalePageLayoutView="125" workbookViewId="0">
      <selection activeCell="I3" sqref="I3"/>
    </sheetView>
  </sheetViews>
  <sheetFormatPr baseColWidth="10" defaultColWidth="10.796875" defaultRowHeight="16"/>
  <cols>
    <col min="1" max="1" width="10" style="94" customWidth="1"/>
    <col min="2" max="2" width="48" style="93" customWidth="1"/>
    <col min="3" max="3" width="6.3984375" style="91" customWidth="1"/>
    <col min="4" max="5" width="13" style="92" customWidth="1"/>
    <col min="6" max="6" width="13" style="85" customWidth="1"/>
    <col min="7" max="16384" width="10.796875" style="83"/>
  </cols>
  <sheetData>
    <row r="1" spans="1:6" ht="42" customHeight="1">
      <c r="A1" s="125" t="s">
        <v>97</v>
      </c>
      <c r="B1" s="125"/>
      <c r="C1" s="125"/>
      <c r="D1" s="125"/>
      <c r="E1" s="93"/>
      <c r="F1" s="123" t="s">
        <v>171</v>
      </c>
    </row>
    <row r="2" spans="1:6" ht="38" customHeight="1" thickBot="1">
      <c r="A2" s="126" t="s">
        <v>77</v>
      </c>
      <c r="B2" s="126"/>
      <c r="C2" s="126"/>
      <c r="D2" s="126"/>
      <c r="E2" s="126"/>
      <c r="F2" s="126"/>
    </row>
    <row r="3" spans="1:6" s="84" customFormat="1" ht="29" customHeight="1" thickBot="1">
      <c r="A3" s="98" t="s">
        <v>75</v>
      </c>
      <c r="B3" s="127" t="s">
        <v>76</v>
      </c>
      <c r="C3" s="127"/>
      <c r="D3" s="128" t="s">
        <v>74</v>
      </c>
      <c r="E3" s="130" t="s">
        <v>10</v>
      </c>
      <c r="F3" s="132" t="s">
        <v>11</v>
      </c>
    </row>
    <row r="4" spans="1:6" ht="15">
      <c r="A4" s="134" t="s">
        <v>6</v>
      </c>
      <c r="B4" s="135"/>
      <c r="C4" s="111" t="s">
        <v>9</v>
      </c>
      <c r="D4" s="129"/>
      <c r="E4" s="131"/>
      <c r="F4" s="133"/>
    </row>
    <row r="5" spans="1:6" ht="7" customHeight="1">
      <c r="A5" s="106"/>
      <c r="B5" s="107"/>
      <c r="C5" s="108"/>
      <c r="D5" s="115"/>
      <c r="E5" s="116"/>
      <c r="F5" s="117"/>
    </row>
    <row r="6" spans="1:6">
      <c r="A6" s="109" t="s">
        <v>98</v>
      </c>
      <c r="B6" s="110" t="s">
        <v>88</v>
      </c>
      <c r="C6" s="100"/>
      <c r="D6" s="112"/>
      <c r="E6" s="118"/>
      <c r="F6" s="119"/>
    </row>
    <row r="7" spans="1:6" s="90" customFormat="1" ht="16" customHeight="1">
      <c r="A7" s="99" t="s">
        <v>99</v>
      </c>
      <c r="B7" s="102" t="s">
        <v>78</v>
      </c>
      <c r="C7" s="100"/>
      <c r="D7" s="112"/>
      <c r="E7" s="113"/>
      <c r="F7" s="114"/>
    </row>
    <row r="8" spans="1:6" s="90" customFormat="1">
      <c r="A8" s="101" t="s">
        <v>65</v>
      </c>
      <c r="B8" s="102" t="s">
        <v>79</v>
      </c>
      <c r="C8" s="100" t="s">
        <v>69</v>
      </c>
      <c r="D8" s="112"/>
      <c r="E8" s="113"/>
      <c r="F8" s="114"/>
    </row>
    <row r="9" spans="1:6" s="90" customFormat="1" ht="17" customHeight="1">
      <c r="A9" s="101" t="s">
        <v>66</v>
      </c>
      <c r="B9" s="102" t="s">
        <v>80</v>
      </c>
      <c r="C9" s="100" t="s">
        <v>69</v>
      </c>
      <c r="D9" s="112"/>
      <c r="E9" s="113"/>
      <c r="F9" s="114"/>
    </row>
    <row r="10" spans="1:6" s="90" customFormat="1" ht="17" customHeight="1">
      <c r="A10" s="101" t="s">
        <v>67</v>
      </c>
      <c r="B10" s="102" t="s">
        <v>82</v>
      </c>
      <c r="C10" s="100" t="s">
        <v>83</v>
      </c>
      <c r="D10" s="112"/>
      <c r="E10" s="113"/>
      <c r="F10" s="114"/>
    </row>
    <row r="11" spans="1:6" s="90" customFormat="1">
      <c r="A11" s="101" t="s">
        <v>68</v>
      </c>
      <c r="B11" s="102" t="s">
        <v>84</v>
      </c>
      <c r="C11" s="100" t="s">
        <v>69</v>
      </c>
      <c r="D11" s="112"/>
      <c r="E11" s="113"/>
      <c r="F11" s="114"/>
    </row>
    <row r="12" spans="1:6" s="90" customFormat="1">
      <c r="A12" s="101" t="s">
        <v>73</v>
      </c>
      <c r="B12" s="102" t="s">
        <v>85</v>
      </c>
      <c r="C12" s="100" t="s">
        <v>69</v>
      </c>
      <c r="D12" s="112"/>
      <c r="E12" s="113"/>
      <c r="F12" s="114"/>
    </row>
    <row r="13" spans="1:6" s="90" customFormat="1" ht="32">
      <c r="A13" s="101" t="s">
        <v>81</v>
      </c>
      <c r="B13" s="102" t="s">
        <v>86</v>
      </c>
      <c r="C13" s="100" t="s">
        <v>69</v>
      </c>
      <c r="D13" s="112"/>
      <c r="E13" s="113"/>
      <c r="F13" s="114"/>
    </row>
    <row r="14" spans="1:6" s="90" customFormat="1" ht="15">
      <c r="A14" s="101"/>
      <c r="B14" s="102"/>
      <c r="C14" s="100"/>
      <c r="D14" s="112"/>
      <c r="E14" s="113"/>
      <c r="F14" s="114"/>
    </row>
    <row r="15" spans="1:6" s="90" customFormat="1">
      <c r="A15" s="99" t="s">
        <v>101</v>
      </c>
      <c r="B15" s="102" t="s">
        <v>100</v>
      </c>
      <c r="C15" s="100" t="s">
        <v>69</v>
      </c>
      <c r="D15" s="112"/>
      <c r="E15" s="113"/>
      <c r="F15" s="114"/>
    </row>
    <row r="16" spans="1:6" s="90" customFormat="1" ht="15">
      <c r="A16" s="101"/>
      <c r="B16" s="102"/>
      <c r="C16" s="100"/>
      <c r="D16" s="112"/>
      <c r="E16" s="113"/>
      <c r="F16" s="114"/>
    </row>
    <row r="17" spans="1:6" s="90" customFormat="1">
      <c r="A17" s="99" t="s">
        <v>102</v>
      </c>
      <c r="B17" s="102" t="s">
        <v>89</v>
      </c>
      <c r="C17" s="100" t="s">
        <v>90</v>
      </c>
      <c r="D17" s="112"/>
      <c r="E17" s="113"/>
      <c r="F17" s="114"/>
    </row>
    <row r="18" spans="1:6" s="90" customFormat="1" ht="15">
      <c r="A18" s="99"/>
      <c r="B18" s="102"/>
      <c r="C18" s="100"/>
      <c r="D18" s="112"/>
      <c r="E18" s="113"/>
      <c r="F18" s="114"/>
    </row>
    <row r="19" spans="1:6" s="90" customFormat="1">
      <c r="A19" s="99" t="s">
        <v>107</v>
      </c>
      <c r="B19" s="102" t="s">
        <v>103</v>
      </c>
      <c r="C19" s="100"/>
      <c r="D19" s="112"/>
      <c r="E19" s="113"/>
      <c r="F19" s="114"/>
    </row>
    <row r="20" spans="1:6" s="90" customFormat="1">
      <c r="A20" s="101" t="s">
        <v>65</v>
      </c>
      <c r="B20" s="102" t="s">
        <v>104</v>
      </c>
      <c r="C20" s="100" t="s">
        <v>72</v>
      </c>
      <c r="D20" s="112"/>
      <c r="E20" s="113"/>
      <c r="F20" s="114"/>
    </row>
    <row r="21" spans="1:6" s="90" customFormat="1">
      <c r="A21" s="101" t="s">
        <v>66</v>
      </c>
      <c r="B21" s="102" t="s">
        <v>105</v>
      </c>
      <c r="C21" s="100" t="s">
        <v>69</v>
      </c>
      <c r="D21" s="112"/>
      <c r="E21" s="113"/>
      <c r="F21" s="114"/>
    </row>
    <row r="22" spans="1:6" s="90" customFormat="1">
      <c r="A22" s="101" t="s">
        <v>67</v>
      </c>
      <c r="B22" s="102" t="s">
        <v>91</v>
      </c>
      <c r="C22" s="100" t="s">
        <v>72</v>
      </c>
      <c r="D22" s="112"/>
      <c r="E22" s="113"/>
      <c r="F22" s="114"/>
    </row>
    <row r="23" spans="1:6" s="90" customFormat="1" ht="15">
      <c r="A23" s="99"/>
      <c r="B23" s="102"/>
      <c r="C23" s="100"/>
      <c r="D23" s="112"/>
      <c r="E23" s="113"/>
      <c r="F23" s="114"/>
    </row>
    <row r="24" spans="1:6" s="90" customFormat="1">
      <c r="A24" s="99" t="s">
        <v>108</v>
      </c>
      <c r="B24" s="102" t="s">
        <v>106</v>
      </c>
      <c r="C24" s="100" t="s">
        <v>72</v>
      </c>
      <c r="D24" s="112"/>
      <c r="E24" s="113"/>
      <c r="F24" s="114"/>
    </row>
    <row r="25" spans="1:6" s="90" customFormat="1" ht="15">
      <c r="A25" s="99"/>
      <c r="B25" s="102"/>
      <c r="C25" s="100"/>
      <c r="D25" s="112"/>
      <c r="E25" s="113"/>
      <c r="F25" s="114"/>
    </row>
    <row r="26" spans="1:6" s="90" customFormat="1" ht="32">
      <c r="A26" s="99" t="s">
        <v>110</v>
      </c>
      <c r="B26" s="102" t="s">
        <v>109</v>
      </c>
      <c r="C26" s="100" t="s">
        <v>72</v>
      </c>
      <c r="D26" s="112"/>
      <c r="E26" s="113"/>
      <c r="F26" s="114"/>
    </row>
    <row r="27" spans="1:6" s="90" customFormat="1" ht="15">
      <c r="A27" s="99"/>
      <c r="B27" s="102"/>
      <c r="C27" s="100"/>
      <c r="D27" s="112"/>
      <c r="E27" s="113"/>
      <c r="F27" s="114"/>
    </row>
    <row r="28" spans="1:6" s="90" customFormat="1">
      <c r="A28" s="99" t="s">
        <v>112</v>
      </c>
      <c r="B28" s="102" t="s">
        <v>111</v>
      </c>
      <c r="C28" s="100"/>
      <c r="D28" s="112"/>
      <c r="E28" s="113"/>
      <c r="F28" s="114"/>
    </row>
    <row r="29" spans="1:6" s="90" customFormat="1">
      <c r="A29" s="101" t="s">
        <v>65</v>
      </c>
      <c r="B29" s="102" t="s">
        <v>113</v>
      </c>
      <c r="C29" s="100" t="s">
        <v>71</v>
      </c>
      <c r="D29" s="112"/>
      <c r="E29" s="113"/>
      <c r="F29" s="114"/>
    </row>
    <row r="30" spans="1:6" s="90" customFormat="1">
      <c r="A30" s="101" t="s">
        <v>66</v>
      </c>
      <c r="B30" s="102" t="s">
        <v>114</v>
      </c>
      <c r="C30" s="100" t="s">
        <v>71</v>
      </c>
      <c r="D30" s="112"/>
      <c r="E30" s="113"/>
      <c r="F30" s="114"/>
    </row>
    <row r="31" spans="1:6" s="90" customFormat="1">
      <c r="A31" s="101" t="s">
        <v>67</v>
      </c>
      <c r="B31" s="102" t="s">
        <v>115</v>
      </c>
      <c r="C31" s="100" t="s">
        <v>71</v>
      </c>
      <c r="D31" s="112"/>
      <c r="E31" s="113"/>
      <c r="F31" s="114"/>
    </row>
    <row r="32" spans="1:6" s="90" customFormat="1">
      <c r="A32" s="101" t="s">
        <v>68</v>
      </c>
      <c r="B32" s="102" t="s">
        <v>116</v>
      </c>
      <c r="C32" s="100" t="s">
        <v>71</v>
      </c>
      <c r="D32" s="112"/>
      <c r="E32" s="113"/>
      <c r="F32" s="114"/>
    </row>
    <row r="33" spans="1:6" s="90" customFormat="1">
      <c r="A33" s="101" t="s">
        <v>73</v>
      </c>
      <c r="B33" s="102" t="s">
        <v>117</v>
      </c>
      <c r="C33" s="100" t="s">
        <v>71</v>
      </c>
      <c r="D33" s="112"/>
      <c r="E33" s="113"/>
      <c r="F33" s="114"/>
    </row>
    <row r="34" spans="1:6" s="90" customFormat="1">
      <c r="A34" s="101" t="s">
        <v>81</v>
      </c>
      <c r="B34" s="102" t="s">
        <v>118</v>
      </c>
      <c r="C34" s="100" t="s">
        <v>71</v>
      </c>
      <c r="D34" s="112"/>
      <c r="E34" s="113"/>
      <c r="F34" s="114"/>
    </row>
    <row r="35" spans="1:6" s="90" customFormat="1" ht="15">
      <c r="A35" s="99"/>
      <c r="B35" s="102"/>
      <c r="C35" s="100"/>
      <c r="D35" s="112"/>
      <c r="E35" s="113"/>
      <c r="F35" s="114"/>
    </row>
    <row r="36" spans="1:6" s="90" customFormat="1">
      <c r="A36" s="99" t="s">
        <v>120</v>
      </c>
      <c r="B36" s="102" t="s">
        <v>119</v>
      </c>
      <c r="C36" s="100" t="s">
        <v>72</v>
      </c>
      <c r="D36" s="112"/>
      <c r="E36" s="113"/>
      <c r="F36" s="114"/>
    </row>
    <row r="37" spans="1:6" s="90" customFormat="1" ht="15">
      <c r="A37" s="99"/>
      <c r="B37" s="102"/>
      <c r="C37" s="100"/>
      <c r="D37" s="112"/>
      <c r="E37" s="113"/>
      <c r="F37" s="114"/>
    </row>
    <row r="38" spans="1:6" s="90" customFormat="1">
      <c r="A38" s="99" t="s">
        <v>121</v>
      </c>
      <c r="B38" s="102" t="s">
        <v>92</v>
      </c>
      <c r="C38" s="100"/>
      <c r="D38" s="112"/>
      <c r="E38" s="113"/>
      <c r="F38" s="114"/>
    </row>
    <row r="39" spans="1:6" s="90" customFormat="1">
      <c r="A39" s="101" t="s">
        <v>65</v>
      </c>
      <c r="B39" s="102" t="s">
        <v>122</v>
      </c>
      <c r="C39" s="100" t="s">
        <v>69</v>
      </c>
      <c r="D39" s="112"/>
      <c r="E39" s="113"/>
      <c r="F39" s="114"/>
    </row>
    <row r="40" spans="1:6" s="90" customFormat="1">
      <c r="A40" s="101" t="s">
        <v>66</v>
      </c>
      <c r="B40" s="102" t="s">
        <v>123</v>
      </c>
      <c r="C40" s="100" t="s">
        <v>69</v>
      </c>
      <c r="D40" s="112"/>
      <c r="E40" s="113"/>
      <c r="F40" s="114"/>
    </row>
    <row r="41" spans="1:6" s="90" customFormat="1">
      <c r="A41" s="101" t="s">
        <v>67</v>
      </c>
      <c r="B41" s="102" t="s">
        <v>124</v>
      </c>
      <c r="C41" s="100" t="s">
        <v>69</v>
      </c>
      <c r="D41" s="112"/>
      <c r="E41" s="113"/>
      <c r="F41" s="114"/>
    </row>
    <row r="42" spans="1:6" s="90" customFormat="1">
      <c r="A42" s="101" t="s">
        <v>68</v>
      </c>
      <c r="B42" s="102" t="s">
        <v>125</v>
      </c>
      <c r="C42" s="100" t="s">
        <v>71</v>
      </c>
      <c r="D42" s="112"/>
      <c r="E42" s="113"/>
      <c r="F42" s="114"/>
    </row>
    <row r="43" spans="1:6" s="90" customFormat="1">
      <c r="A43" s="101" t="s">
        <v>73</v>
      </c>
      <c r="B43" s="102" t="s">
        <v>126</v>
      </c>
      <c r="C43" s="100" t="s">
        <v>71</v>
      </c>
      <c r="D43" s="112"/>
      <c r="E43" s="113"/>
      <c r="F43" s="114"/>
    </row>
    <row r="44" spans="1:6" s="90" customFormat="1">
      <c r="A44" s="101" t="s">
        <v>81</v>
      </c>
      <c r="B44" s="102" t="s">
        <v>127</v>
      </c>
      <c r="C44" s="100"/>
      <c r="D44" s="112"/>
      <c r="E44" s="113"/>
      <c r="F44" s="114"/>
    </row>
    <row r="45" spans="1:6" s="90" customFormat="1">
      <c r="A45" s="101"/>
      <c r="B45" s="124" t="s">
        <v>128</v>
      </c>
      <c r="C45" s="100" t="s">
        <v>9</v>
      </c>
      <c r="D45" s="112"/>
      <c r="E45" s="113"/>
      <c r="F45" s="114"/>
    </row>
    <row r="46" spans="1:6" s="90" customFormat="1">
      <c r="A46" s="101"/>
      <c r="B46" s="124" t="s">
        <v>129</v>
      </c>
      <c r="C46" s="100" t="s">
        <v>9</v>
      </c>
      <c r="D46" s="112"/>
      <c r="E46" s="113"/>
      <c r="F46" s="114"/>
    </row>
    <row r="47" spans="1:6" s="90" customFormat="1">
      <c r="A47" s="101"/>
      <c r="B47" s="124" t="s">
        <v>130</v>
      </c>
      <c r="C47" s="100" t="s">
        <v>9</v>
      </c>
      <c r="D47" s="112"/>
      <c r="E47" s="113"/>
      <c r="F47" s="114"/>
    </row>
    <row r="48" spans="1:6" s="90" customFormat="1">
      <c r="A48" s="101"/>
      <c r="B48" s="124" t="s">
        <v>131</v>
      </c>
      <c r="C48" s="100" t="s">
        <v>9</v>
      </c>
      <c r="D48" s="112"/>
      <c r="E48" s="113"/>
      <c r="F48" s="114"/>
    </row>
    <row r="49" spans="1:6" s="90" customFormat="1">
      <c r="A49" s="101" t="s">
        <v>87</v>
      </c>
      <c r="B49" s="102" t="s">
        <v>132</v>
      </c>
      <c r="C49" s="100" t="s">
        <v>9</v>
      </c>
      <c r="D49" s="112"/>
      <c r="E49" s="113"/>
      <c r="F49" s="114"/>
    </row>
    <row r="50" spans="1:6" s="90" customFormat="1" ht="15">
      <c r="A50" s="101"/>
      <c r="B50" s="102"/>
      <c r="C50" s="100"/>
      <c r="D50" s="112"/>
      <c r="E50" s="113"/>
      <c r="F50" s="114"/>
    </row>
    <row r="51" spans="1:6" s="90" customFormat="1">
      <c r="A51" s="99" t="s">
        <v>134</v>
      </c>
      <c r="B51" s="102" t="s">
        <v>133</v>
      </c>
      <c r="C51" s="100"/>
      <c r="D51" s="112"/>
      <c r="E51" s="113"/>
      <c r="F51" s="114"/>
    </row>
    <row r="52" spans="1:6" s="90" customFormat="1">
      <c r="A52" s="101" t="s">
        <v>65</v>
      </c>
      <c r="B52" s="102" t="s">
        <v>142</v>
      </c>
      <c r="C52" s="100" t="s">
        <v>69</v>
      </c>
      <c r="D52" s="112"/>
      <c r="E52" s="113"/>
      <c r="F52" s="114"/>
    </row>
    <row r="53" spans="1:6" s="90" customFormat="1">
      <c r="A53" s="101" t="s">
        <v>66</v>
      </c>
      <c r="B53" s="102" t="s">
        <v>143</v>
      </c>
      <c r="C53" s="100" t="s">
        <v>69</v>
      </c>
      <c r="D53" s="112"/>
      <c r="E53" s="113"/>
      <c r="F53" s="114"/>
    </row>
    <row r="54" spans="1:6" s="90" customFormat="1" ht="15">
      <c r="A54" s="101"/>
      <c r="B54" s="102"/>
      <c r="C54" s="100"/>
      <c r="D54" s="112"/>
      <c r="E54" s="113"/>
      <c r="F54" s="114"/>
    </row>
    <row r="55" spans="1:6" s="90" customFormat="1">
      <c r="A55" s="99" t="s">
        <v>136</v>
      </c>
      <c r="B55" s="102" t="s">
        <v>135</v>
      </c>
      <c r="C55" s="100" t="s">
        <v>9</v>
      </c>
      <c r="D55" s="112"/>
      <c r="E55" s="113"/>
      <c r="F55" s="114"/>
    </row>
    <row r="56" spans="1:6" s="90" customFormat="1" ht="15">
      <c r="A56" s="101"/>
      <c r="B56" s="102"/>
      <c r="C56" s="100"/>
      <c r="D56" s="112"/>
      <c r="E56" s="113"/>
      <c r="F56" s="114"/>
    </row>
    <row r="57" spans="1:6" s="90" customFormat="1">
      <c r="A57" s="99" t="s">
        <v>138</v>
      </c>
      <c r="B57" s="102" t="s">
        <v>137</v>
      </c>
      <c r="C57" s="100"/>
      <c r="D57" s="112"/>
      <c r="E57" s="113"/>
      <c r="F57" s="114"/>
    </row>
    <row r="58" spans="1:6" s="90" customFormat="1">
      <c r="A58" s="101" t="s">
        <v>65</v>
      </c>
      <c r="B58" s="102" t="s">
        <v>139</v>
      </c>
      <c r="C58" s="100" t="s">
        <v>9</v>
      </c>
      <c r="D58" s="112"/>
      <c r="E58" s="113"/>
      <c r="F58" s="114"/>
    </row>
    <row r="59" spans="1:6" s="90" customFormat="1">
      <c r="A59" s="101" t="s">
        <v>66</v>
      </c>
      <c r="B59" s="102" t="s">
        <v>140</v>
      </c>
      <c r="C59" s="100" t="s">
        <v>9</v>
      </c>
      <c r="D59" s="112"/>
      <c r="E59" s="113"/>
      <c r="F59" s="114"/>
    </row>
    <row r="60" spans="1:6" s="90" customFormat="1" ht="15">
      <c r="A60" s="101"/>
      <c r="B60" s="102"/>
      <c r="C60" s="100"/>
      <c r="D60" s="112"/>
      <c r="E60" s="113"/>
      <c r="F60" s="114"/>
    </row>
    <row r="61" spans="1:6" s="90" customFormat="1">
      <c r="A61" s="99" t="s">
        <v>144</v>
      </c>
      <c r="B61" s="102" t="s">
        <v>141</v>
      </c>
      <c r="C61" s="100" t="s">
        <v>69</v>
      </c>
      <c r="D61" s="112"/>
      <c r="E61" s="113"/>
      <c r="F61" s="114"/>
    </row>
    <row r="62" spans="1:6" s="90" customFormat="1" ht="15">
      <c r="A62" s="101"/>
      <c r="B62" s="102"/>
      <c r="C62" s="100"/>
      <c r="D62" s="112"/>
      <c r="E62" s="113"/>
      <c r="F62" s="114"/>
    </row>
    <row r="63" spans="1:6" s="90" customFormat="1">
      <c r="A63" s="99" t="s">
        <v>146</v>
      </c>
      <c r="B63" s="102" t="s">
        <v>145</v>
      </c>
      <c r="C63" s="100"/>
      <c r="D63" s="112"/>
      <c r="E63" s="113"/>
      <c r="F63" s="114"/>
    </row>
    <row r="64" spans="1:6" s="90" customFormat="1">
      <c r="A64" s="101" t="s">
        <v>65</v>
      </c>
      <c r="B64" s="102" t="s">
        <v>147</v>
      </c>
      <c r="C64" s="100" t="s">
        <v>71</v>
      </c>
      <c r="D64" s="112"/>
      <c r="E64" s="113"/>
      <c r="F64" s="114"/>
    </row>
    <row r="65" spans="1:6" s="90" customFormat="1" ht="32">
      <c r="A65" s="101" t="s">
        <v>66</v>
      </c>
      <c r="B65" s="102" t="s">
        <v>148</v>
      </c>
      <c r="C65" s="100" t="s">
        <v>71</v>
      </c>
      <c r="D65" s="112"/>
      <c r="E65" s="113"/>
      <c r="F65" s="114"/>
    </row>
    <row r="66" spans="1:6" s="90" customFormat="1" ht="15">
      <c r="A66" s="101"/>
      <c r="B66" s="102"/>
      <c r="C66" s="100"/>
      <c r="D66" s="112"/>
      <c r="E66" s="113"/>
      <c r="F66" s="114"/>
    </row>
    <row r="67" spans="1:6" s="90" customFormat="1">
      <c r="A67" s="99" t="s">
        <v>150</v>
      </c>
      <c r="B67" s="102" t="s">
        <v>149</v>
      </c>
      <c r="C67" s="100" t="s">
        <v>71</v>
      </c>
      <c r="D67" s="112"/>
      <c r="E67" s="113"/>
      <c r="F67" s="114"/>
    </row>
    <row r="68" spans="1:6" s="90" customFormat="1" ht="15">
      <c r="A68" s="101"/>
      <c r="B68" s="102"/>
      <c r="C68" s="100"/>
      <c r="D68" s="112"/>
      <c r="E68" s="113"/>
      <c r="F68" s="114"/>
    </row>
    <row r="69" spans="1:6" s="90" customFormat="1">
      <c r="A69" s="99" t="s">
        <v>151</v>
      </c>
      <c r="B69" s="102" t="s">
        <v>93</v>
      </c>
      <c r="C69" s="100"/>
      <c r="D69" s="112"/>
      <c r="E69" s="113"/>
      <c r="F69" s="114"/>
    </row>
    <row r="70" spans="1:6" s="90" customFormat="1">
      <c r="A70" s="101" t="s">
        <v>65</v>
      </c>
      <c r="B70" s="102" t="s">
        <v>94</v>
      </c>
      <c r="C70" s="100" t="s">
        <v>71</v>
      </c>
      <c r="D70" s="112"/>
      <c r="E70" s="113"/>
      <c r="F70" s="114"/>
    </row>
    <row r="71" spans="1:6" s="90" customFormat="1">
      <c r="A71" s="101" t="s">
        <v>66</v>
      </c>
      <c r="B71" s="102" t="s">
        <v>95</v>
      </c>
      <c r="C71" s="100"/>
      <c r="D71" s="112"/>
      <c r="E71" s="113"/>
      <c r="F71" s="114"/>
    </row>
    <row r="72" spans="1:6" s="90" customFormat="1">
      <c r="A72" s="101"/>
      <c r="B72" s="124" t="s">
        <v>152</v>
      </c>
      <c r="C72" s="100" t="s">
        <v>71</v>
      </c>
      <c r="D72" s="112"/>
      <c r="E72" s="113"/>
      <c r="F72" s="114"/>
    </row>
    <row r="73" spans="1:6" s="90" customFormat="1">
      <c r="A73" s="101"/>
      <c r="B73" s="124" t="s">
        <v>96</v>
      </c>
      <c r="C73" s="100" t="s">
        <v>71</v>
      </c>
      <c r="D73" s="112"/>
      <c r="E73" s="113"/>
      <c r="F73" s="114"/>
    </row>
    <row r="74" spans="1:6" s="90" customFormat="1" ht="32">
      <c r="A74" s="101"/>
      <c r="B74" s="124" t="s">
        <v>153</v>
      </c>
      <c r="C74" s="100" t="s">
        <v>9</v>
      </c>
      <c r="D74" s="112"/>
      <c r="E74" s="113"/>
      <c r="F74" s="114"/>
    </row>
    <row r="75" spans="1:6" s="90" customFormat="1">
      <c r="A75" s="101" t="s">
        <v>67</v>
      </c>
      <c r="B75" s="102" t="s">
        <v>154</v>
      </c>
      <c r="C75" s="100"/>
      <c r="D75" s="112"/>
      <c r="E75" s="113"/>
      <c r="F75" s="114"/>
    </row>
    <row r="76" spans="1:6" s="90" customFormat="1">
      <c r="A76" s="101"/>
      <c r="B76" s="124" t="s">
        <v>155</v>
      </c>
      <c r="C76" s="100" t="s">
        <v>9</v>
      </c>
      <c r="D76" s="112"/>
      <c r="E76" s="113"/>
      <c r="F76" s="114"/>
    </row>
    <row r="77" spans="1:6" s="90" customFormat="1" ht="32">
      <c r="A77" s="101"/>
      <c r="B77" s="124" t="s">
        <v>156</v>
      </c>
      <c r="C77" s="100" t="s">
        <v>71</v>
      </c>
      <c r="D77" s="112"/>
      <c r="E77" s="113"/>
      <c r="F77" s="114"/>
    </row>
    <row r="78" spans="1:6" s="90" customFormat="1">
      <c r="A78" s="101"/>
      <c r="B78" s="124" t="s">
        <v>157</v>
      </c>
      <c r="C78" s="100" t="s">
        <v>9</v>
      </c>
      <c r="D78" s="112"/>
      <c r="E78" s="113"/>
      <c r="F78" s="114"/>
    </row>
    <row r="79" spans="1:6" s="90" customFormat="1">
      <c r="A79" s="101"/>
      <c r="B79" s="124" t="s">
        <v>158</v>
      </c>
      <c r="C79" s="100" t="s">
        <v>9</v>
      </c>
      <c r="D79" s="112"/>
      <c r="E79" s="113"/>
      <c r="F79" s="114"/>
    </row>
    <row r="80" spans="1:6" s="90" customFormat="1">
      <c r="A80" s="101"/>
      <c r="B80" s="124" t="s">
        <v>159</v>
      </c>
      <c r="C80" s="100" t="s">
        <v>9</v>
      </c>
      <c r="D80" s="112"/>
      <c r="E80" s="113"/>
      <c r="F80" s="114"/>
    </row>
    <row r="81" spans="1:6" s="90" customFormat="1">
      <c r="A81" s="101" t="s">
        <v>68</v>
      </c>
      <c r="B81" s="102" t="s">
        <v>160</v>
      </c>
      <c r="C81" s="100" t="s">
        <v>69</v>
      </c>
      <c r="D81" s="112"/>
      <c r="E81" s="113"/>
      <c r="F81" s="114"/>
    </row>
    <row r="82" spans="1:6" s="90" customFormat="1">
      <c r="A82" s="101" t="s">
        <v>73</v>
      </c>
      <c r="B82" s="102" t="s">
        <v>161</v>
      </c>
      <c r="C82" s="100"/>
      <c r="D82" s="112"/>
      <c r="E82" s="113"/>
      <c r="F82" s="114"/>
    </row>
    <row r="83" spans="1:6" s="90" customFormat="1">
      <c r="A83" s="101"/>
      <c r="B83" s="124" t="s">
        <v>162</v>
      </c>
      <c r="C83" s="100" t="s">
        <v>69</v>
      </c>
      <c r="D83" s="112"/>
      <c r="E83" s="113"/>
      <c r="F83" s="114"/>
    </row>
    <row r="84" spans="1:6" s="90" customFormat="1">
      <c r="A84" s="101"/>
      <c r="B84" s="124" t="s">
        <v>163</v>
      </c>
      <c r="C84" s="100" t="s">
        <v>69</v>
      </c>
      <c r="D84" s="112"/>
      <c r="E84" s="113"/>
      <c r="F84" s="114"/>
    </row>
    <row r="85" spans="1:6" s="90" customFormat="1">
      <c r="A85" s="101" t="s">
        <v>81</v>
      </c>
      <c r="B85" s="124" t="s">
        <v>164</v>
      </c>
      <c r="C85" s="100" t="s">
        <v>69</v>
      </c>
      <c r="D85" s="112"/>
      <c r="E85" s="113"/>
      <c r="F85" s="114"/>
    </row>
    <row r="86" spans="1:6" s="90" customFormat="1">
      <c r="A86" s="101" t="s">
        <v>87</v>
      </c>
      <c r="B86" s="102" t="s">
        <v>165</v>
      </c>
      <c r="C86" s="100" t="s">
        <v>69</v>
      </c>
      <c r="D86" s="112"/>
      <c r="E86" s="113"/>
      <c r="F86" s="114"/>
    </row>
    <row r="87" spans="1:6" s="90" customFormat="1" ht="15">
      <c r="A87" s="101"/>
      <c r="B87" s="102"/>
      <c r="C87" s="100"/>
      <c r="D87" s="112"/>
      <c r="E87" s="113"/>
      <c r="F87" s="114"/>
    </row>
    <row r="88" spans="1:6" s="90" customFormat="1">
      <c r="A88" s="99" t="s">
        <v>167</v>
      </c>
      <c r="B88" s="102" t="s">
        <v>166</v>
      </c>
      <c r="C88" s="100"/>
      <c r="D88" s="112"/>
      <c r="E88" s="113"/>
      <c r="F88" s="114"/>
    </row>
    <row r="89" spans="1:6" s="90" customFormat="1">
      <c r="A89" s="101" t="s">
        <v>65</v>
      </c>
      <c r="B89" s="102" t="s">
        <v>168</v>
      </c>
      <c r="C89" s="100" t="s">
        <v>72</v>
      </c>
      <c r="D89" s="112"/>
      <c r="E89" s="113"/>
      <c r="F89" s="114"/>
    </row>
    <row r="90" spans="1:6" s="90" customFormat="1">
      <c r="A90" s="101" t="s">
        <v>66</v>
      </c>
      <c r="B90" s="102" t="s">
        <v>169</v>
      </c>
      <c r="C90" s="100" t="s">
        <v>72</v>
      </c>
      <c r="D90" s="112"/>
      <c r="E90" s="113"/>
      <c r="F90" s="114"/>
    </row>
    <row r="91" spans="1:6" s="90" customFormat="1">
      <c r="A91" s="101" t="s">
        <v>67</v>
      </c>
      <c r="B91" s="102" t="s">
        <v>170</v>
      </c>
      <c r="C91" s="100" t="s">
        <v>69</v>
      </c>
      <c r="D91" s="112"/>
      <c r="E91" s="113"/>
      <c r="F91" s="114"/>
    </row>
    <row r="92" spans="1:6" s="90" customFormat="1" ht="15">
      <c r="A92" s="101"/>
      <c r="B92" s="102"/>
      <c r="C92" s="100"/>
      <c r="D92" s="112"/>
      <c r="E92" s="113"/>
      <c r="F92" s="114"/>
    </row>
    <row r="93" spans="1:6" s="90" customFormat="1" ht="7" customHeight="1" thickBot="1">
      <c r="A93" s="103"/>
      <c r="B93" s="104"/>
      <c r="C93" s="105"/>
      <c r="D93" s="120"/>
      <c r="E93" s="121"/>
      <c r="F93" s="122"/>
    </row>
    <row r="94" spans="1:6" s="84" customFormat="1">
      <c r="A94" s="138" t="s">
        <v>24</v>
      </c>
      <c r="B94" s="139"/>
      <c r="C94" s="140"/>
      <c r="D94" s="97"/>
      <c r="E94" s="95"/>
      <c r="F94" s="96"/>
    </row>
    <row r="95" spans="1:6" s="84" customFormat="1">
      <c r="A95" s="141"/>
      <c r="B95" s="142"/>
      <c r="C95" s="143"/>
      <c r="D95" s="85"/>
      <c r="E95" s="85"/>
      <c r="F95" s="86"/>
    </row>
    <row r="96" spans="1:6" s="84" customFormat="1">
      <c r="A96" s="144" t="s">
        <v>7</v>
      </c>
      <c r="B96" s="145"/>
      <c r="C96" s="146"/>
      <c r="D96" s="85"/>
      <c r="E96" s="85"/>
      <c r="F96" s="87"/>
    </row>
    <row r="97" spans="1:6" s="84" customFormat="1">
      <c r="A97" s="147"/>
      <c r="B97" s="148"/>
      <c r="C97" s="149"/>
      <c r="D97" s="85"/>
      <c r="E97" s="85"/>
      <c r="F97" s="86"/>
    </row>
    <row r="98" spans="1:6" s="84" customFormat="1" ht="17" thickBot="1">
      <c r="A98" s="150" t="s">
        <v>8</v>
      </c>
      <c r="B98" s="151"/>
      <c r="C98" s="152"/>
      <c r="D98" s="88"/>
      <c r="E98" s="88"/>
      <c r="F98" s="89"/>
    </row>
    <row r="99" spans="1:6">
      <c r="A99" s="83"/>
    </row>
    <row r="100" spans="1:6">
      <c r="A100" s="83"/>
    </row>
    <row r="101" spans="1:6" s="91" customFormat="1" ht="15" customHeight="1">
      <c r="A101" s="153" t="s">
        <v>70</v>
      </c>
      <c r="B101" s="153"/>
      <c r="D101" s="92"/>
      <c r="E101" s="92"/>
      <c r="F101" s="85"/>
    </row>
    <row r="102" spans="1:6" s="91" customFormat="1" ht="15" customHeight="1">
      <c r="A102" s="136" t="s">
        <v>62</v>
      </c>
      <c r="B102" s="136"/>
      <c r="D102" s="92"/>
      <c r="E102" s="92"/>
      <c r="F102" s="85"/>
    </row>
    <row r="103" spans="1:6" s="91" customFormat="1">
      <c r="A103" s="137" t="s">
        <v>63</v>
      </c>
      <c r="B103" s="137"/>
      <c r="D103" s="92"/>
      <c r="E103" s="92"/>
      <c r="F103" s="85"/>
    </row>
  </sheetData>
  <mergeCells count="15">
    <mergeCell ref="A102:B102"/>
    <mergeCell ref="A103:B103"/>
    <mergeCell ref="A94:C94"/>
    <mergeCell ref="A95:C95"/>
    <mergeCell ref="A96:C96"/>
    <mergeCell ref="A97:C97"/>
    <mergeCell ref="A98:C98"/>
    <mergeCell ref="A101:B101"/>
    <mergeCell ref="A1:D1"/>
    <mergeCell ref="A2:F2"/>
    <mergeCell ref="B3:C3"/>
    <mergeCell ref="D3:D4"/>
    <mergeCell ref="E3:E4"/>
    <mergeCell ref="F3:F4"/>
    <mergeCell ref="A4:B4"/>
  </mergeCells>
  <printOptions horizontalCentered="1" gridLinesSet="0"/>
  <pageMargins left="0.25" right="0.25" top="0.35024154589371997" bottom="0.25" header="0.3" footer="0.3"/>
  <headerFooter alignWithMargins="0">
    <oddFooter>&amp;C&amp;"Helvetica Oblique,Italique"&amp;8&amp;K000000RTR ARCHITECTES &amp;R&amp;"Helvetica,Normal"&amp;10&amp;K000000&amp;P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796875" defaultRowHeight="16"/>
  <cols>
    <col min="1" max="1" width="9.3984375" style="4" customWidth="1"/>
    <col min="2" max="2" width="36.19921875" style="2" customWidth="1"/>
    <col min="3" max="3" width="1.3984375" style="2" customWidth="1"/>
    <col min="4" max="4" width="13.3984375" style="2" customWidth="1"/>
    <col min="5" max="5" width="1" style="2" hidden="1" customWidth="1"/>
    <col min="6" max="6" width="20.19921875" style="3" hidden="1" customWidth="1"/>
    <col min="7" max="7" width="1" style="3" customWidth="1"/>
    <col min="8" max="8" width="14.796875" style="3" customWidth="1"/>
    <col min="9" max="9" width="1.796875" style="3" customWidth="1"/>
    <col min="10" max="10" width="14.3984375" style="3" customWidth="1"/>
    <col min="11" max="11" width="9.19921875" style="2" hidden="1" customWidth="1"/>
    <col min="12" max="12" width="8.3984375" style="2" hidden="1" customWidth="1"/>
    <col min="13" max="13" width="7.3984375" style="2" hidden="1" customWidth="1"/>
    <col min="14" max="14" width="7.19921875" style="2" hidden="1" customWidth="1"/>
    <col min="15" max="15" width="15.3984375" style="2" hidden="1" customWidth="1"/>
    <col min="16" max="16384" width="10.796875" style="2"/>
  </cols>
  <sheetData>
    <row r="1" spans="1:17" ht="30" customHeight="1">
      <c r="A1" s="154" t="s">
        <v>12</v>
      </c>
      <c r="B1" s="155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64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56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7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7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7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51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54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57</v>
      </c>
      <c r="I30" s="4"/>
      <c r="J30" s="78">
        <f>J25+J28</f>
        <v>111582.6</v>
      </c>
    </row>
    <row r="31" spans="1:16">
      <c r="A31" s="82" t="s">
        <v>60</v>
      </c>
    </row>
    <row r="32" spans="1:16">
      <c r="A32" s="4" t="s">
        <v>52</v>
      </c>
    </row>
    <row r="33" spans="1:4">
      <c r="A33" s="4" t="s">
        <v>53</v>
      </c>
    </row>
    <row r="34" spans="1:4">
      <c r="A34" s="4" t="s">
        <v>55</v>
      </c>
    </row>
    <row r="35" spans="1:4">
      <c r="A35" s="4" t="s">
        <v>56</v>
      </c>
    </row>
    <row r="36" spans="1:4">
      <c r="A36" s="4" t="s">
        <v>61</v>
      </c>
    </row>
    <row r="37" spans="1:4">
      <c r="A37" s="4" t="s">
        <v>58</v>
      </c>
    </row>
    <row r="38" spans="1:4">
      <c r="A38" s="4" t="s">
        <v>59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01 - VRD</vt:lpstr>
      <vt:lpstr>RECAP </vt:lpstr>
      <vt:lpstr>'LOT 01 - VRD'!Impression_des_titres</vt:lpstr>
      <vt:lpstr>'LOT 01 - VRD'!Zone_d_impression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</cp:lastModifiedBy>
  <cp:lastPrinted>2025-01-09T16:04:19Z</cp:lastPrinted>
  <dcterms:created xsi:type="dcterms:W3CDTF">2000-10-02T16:13:01Z</dcterms:created>
  <dcterms:modified xsi:type="dcterms:W3CDTF">2025-08-07T05:23:46Z</dcterms:modified>
</cp:coreProperties>
</file>